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2026 m\SAUSIS\SUT-26-0202\"/>
    </mc:Choice>
  </mc:AlternateContent>
  <bookViews>
    <workbookView xWindow="0" yWindow="0" windowWidth="28800" windowHeight="110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6" i="1"/>
  <c r="H14" i="1" s="1"/>
  <c r="I14" i="1" s="1"/>
  <c r="I6" i="1" l="1"/>
</calcChain>
</file>

<file path=xl/sharedStrings.xml><?xml version="1.0" encoding="utf-8"?>
<sst xmlns="http://schemas.openxmlformats.org/spreadsheetml/2006/main" count="53" uniqueCount="42">
  <si>
    <t>Pirkimo dalies Nr.</t>
  </si>
  <si>
    <t>BVPŽ kodas</t>
  </si>
  <si>
    <t>Pavadinimas</t>
  </si>
  <si>
    <t>Mato vnt.</t>
  </si>
  <si>
    <t>Orientacinis kiekis</t>
  </si>
  <si>
    <t>Kaina vnt. be PVM, Eur</t>
  </si>
  <si>
    <t>PVM tarifas</t>
  </si>
  <si>
    <t>Kaina viso be PVM, Eur</t>
  </si>
  <si>
    <t>Kaina viso su PVM, Eur</t>
  </si>
  <si>
    <t>33181100-3</t>
  </si>
  <si>
    <t>kompl.</t>
  </si>
  <si>
    <t>33141200-2</t>
  </si>
  <si>
    <t>vnt.</t>
  </si>
  <si>
    <t>33141000-0</t>
  </si>
  <si>
    <t>Adapteris peritoninės dializės kateteriui</t>
  </si>
  <si>
    <t>Priemonės rankinei peritoninei dializei naujagimiams ir vaikams</t>
  </si>
  <si>
    <t>3.1</t>
  </si>
  <si>
    <t>3.2</t>
  </si>
  <si>
    <t>3.3</t>
  </si>
  <si>
    <t>3.4</t>
  </si>
  <si>
    <t>Priemonės rankinei peritoninei dializei naujagimiams ir kūdikiams</t>
  </si>
  <si>
    <t xml:space="preserve">Peritoninės dializės kateterio prailgintojas </t>
  </si>
  <si>
    <t>Magistralės aparatinei peritoninei dializei</t>
  </si>
  <si>
    <t>Drenažo aparatinei peritoninei dializei rinkinys</t>
  </si>
  <si>
    <t>Kamštelis aparatinės peritoninės dializės sistemai</t>
  </si>
  <si>
    <t>3.5</t>
  </si>
  <si>
    <t>3.6</t>
  </si>
  <si>
    <t>3.7</t>
  </si>
  <si>
    <t>3.8</t>
  </si>
  <si>
    <t>Gamintojas/ produkto pavadinimas (katalogo kodas)</t>
  </si>
  <si>
    <t>3-os pirkimo dalies kaina</t>
  </si>
  <si>
    <t>Peritoninės dializės kateteris 24–26 cm</t>
  </si>
  <si>
    <t>Peritoninės dializės kateteris 40–42 cm</t>
  </si>
  <si>
    <t>Prekių žiniaraštis</t>
  </si>
  <si>
    <t>Fresenius Medical Care, Vaikiškas peritoninės dializės kateteris Tenckhoff-Catheter 210, 5019631</t>
  </si>
  <si>
    <t>Fresenius Medical Care, Vaikiškas peritoninės dializės kateteris Tenckhoff-Catheter 916, 5019671</t>
  </si>
  <si>
    <t>Fresenius Medical Care, Adapteris peritoninės dializės kateteriui, 2842671</t>
  </si>
  <si>
    <t>Fresenius Medical Care, PD Pead Plus, F00005052</t>
  </si>
  <si>
    <t>Fresenius Medical Care, Stay-Safe Catheter extention Luer-Lock 25 cm; 32 cm; 40 cm, 2843241; 2843181;
2843251</t>
  </si>
  <si>
    <t>Fresenius Medical Care, SleepSafe Set Pead, 5017391</t>
  </si>
  <si>
    <t>Fresenius Medical Care, SAFE-LOCK PD-NIGHT DRAINAGE-SET, 5019571</t>
  </si>
  <si>
    <t>Fresenius Medical Care, Disinfection Cap, 2845091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</si>
</sst>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2"/>
      <color theme="1"/>
      <name val="Times New Roman"/>
      <family val="1"/>
    </font>
    <font>
      <b/>
      <sz val="13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b/>
      <i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color theme="1"/>
      <name val="Cambria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zoomScaleNormal="100" workbookViewId="0">
      <selection activeCell="A5" sqref="A5:XFD16"/>
    </sheetView>
  </sheetViews>
  <sheetFormatPr defaultColWidth="8.85546875" defaultRowHeight="15" x14ac:dyDescent="0.25"/>
  <cols>
    <col min="1" max="1" width="10.85546875" customWidth="1"/>
    <col min="2" max="2" width="15" customWidth="1"/>
    <col min="3" max="3" width="38.42578125" customWidth="1"/>
    <col min="4" max="4" width="11.140625" customWidth="1"/>
    <col min="5" max="5" width="15.7109375" customWidth="1"/>
    <col min="6" max="6" width="15.28515625" customWidth="1"/>
    <col min="7" max="7" width="10.85546875" customWidth="1"/>
    <col min="8" max="8" width="18.85546875" customWidth="1"/>
    <col min="9" max="9" width="17.28515625" customWidth="1"/>
    <col min="10" max="10" width="34" customWidth="1"/>
  </cols>
  <sheetData>
    <row r="1" spans="1:10" ht="8.25" customHeight="1" x14ac:dyDescent="0.25"/>
    <row r="2" spans="1:10" ht="15.75" x14ac:dyDescent="0.25">
      <c r="E2" s="25" t="s">
        <v>33</v>
      </c>
      <c r="F2" s="25"/>
    </row>
    <row r="3" spans="1:10" ht="10.5" customHeight="1" x14ac:dyDescent="0.25"/>
    <row r="4" spans="1:10" ht="50.25" customHeight="1" x14ac:dyDescent="0.25">
      <c r="A4" s="1" t="s">
        <v>0</v>
      </c>
      <c r="B4" s="13" t="s">
        <v>1</v>
      </c>
      <c r="C4" s="14" t="s">
        <v>2</v>
      </c>
      <c r="D4" s="14" t="s">
        <v>3</v>
      </c>
      <c r="E4" s="13" t="s">
        <v>4</v>
      </c>
      <c r="F4" s="15" t="s">
        <v>5</v>
      </c>
      <c r="G4" s="15" t="s">
        <v>6</v>
      </c>
      <c r="H4" s="15" t="s">
        <v>7</v>
      </c>
      <c r="I4" s="16" t="s">
        <v>8</v>
      </c>
      <c r="J4" s="13" t="s">
        <v>29</v>
      </c>
    </row>
    <row r="5" spans="1:10" ht="23.25" customHeight="1" x14ac:dyDescent="0.25">
      <c r="A5" s="17">
        <v>3</v>
      </c>
      <c r="B5" s="19" t="s">
        <v>15</v>
      </c>
      <c r="C5" s="20"/>
      <c r="D5" s="20"/>
      <c r="E5" s="20"/>
      <c r="F5" s="20"/>
      <c r="G5" s="20"/>
      <c r="H5" s="20"/>
      <c r="I5" s="20"/>
      <c r="J5" s="21"/>
    </row>
    <row r="6" spans="1:10" ht="53.1" customHeight="1" x14ac:dyDescent="0.25">
      <c r="A6" s="2" t="s">
        <v>16</v>
      </c>
      <c r="B6" s="7" t="s">
        <v>11</v>
      </c>
      <c r="C6" s="8" t="s">
        <v>31</v>
      </c>
      <c r="D6" s="2" t="s">
        <v>12</v>
      </c>
      <c r="E6" s="2">
        <v>6</v>
      </c>
      <c r="F6" s="9">
        <v>158</v>
      </c>
      <c r="G6" s="6">
        <v>0.05</v>
      </c>
      <c r="H6" s="4">
        <f>E6*F6</f>
        <v>948</v>
      </c>
      <c r="I6" s="3">
        <f>H6*1.05</f>
        <v>995.40000000000009</v>
      </c>
      <c r="J6" s="18" t="s">
        <v>34</v>
      </c>
    </row>
    <row r="7" spans="1:10" ht="51" customHeight="1" x14ac:dyDescent="0.25">
      <c r="A7" s="2" t="s">
        <v>17</v>
      </c>
      <c r="B7" s="7" t="s">
        <v>11</v>
      </c>
      <c r="C7" s="8" t="s">
        <v>32</v>
      </c>
      <c r="D7" s="2" t="s">
        <v>12</v>
      </c>
      <c r="E7" s="2">
        <v>2</v>
      </c>
      <c r="F7" s="9">
        <v>145</v>
      </c>
      <c r="G7" s="6">
        <v>0.05</v>
      </c>
      <c r="H7" s="4">
        <f t="shared" ref="H7:H13" si="0">E7*F7</f>
        <v>290</v>
      </c>
      <c r="I7" s="3">
        <f t="shared" ref="I7:I14" si="1">H7*1.05</f>
        <v>304.5</v>
      </c>
      <c r="J7" s="18" t="s">
        <v>35</v>
      </c>
    </row>
    <row r="8" spans="1:10" ht="30.75" customHeight="1" x14ac:dyDescent="0.25">
      <c r="A8" s="2" t="s">
        <v>18</v>
      </c>
      <c r="B8" s="10" t="s">
        <v>13</v>
      </c>
      <c r="C8" s="8" t="s">
        <v>14</v>
      </c>
      <c r="D8" s="2" t="s">
        <v>12</v>
      </c>
      <c r="E8" s="2">
        <v>20</v>
      </c>
      <c r="F8" s="9">
        <v>25</v>
      </c>
      <c r="G8" s="6">
        <v>0.05</v>
      </c>
      <c r="H8" s="4">
        <f t="shared" si="0"/>
        <v>500</v>
      </c>
      <c r="I8" s="3">
        <f t="shared" si="1"/>
        <v>525</v>
      </c>
      <c r="J8" s="18" t="s">
        <v>36</v>
      </c>
    </row>
    <row r="9" spans="1:10" ht="37.5" customHeight="1" x14ac:dyDescent="0.25">
      <c r="A9" s="2" t="s">
        <v>19</v>
      </c>
      <c r="B9" s="7" t="s">
        <v>9</v>
      </c>
      <c r="C9" s="8" t="s">
        <v>20</v>
      </c>
      <c r="D9" s="2" t="s">
        <v>10</v>
      </c>
      <c r="E9" s="2">
        <v>100</v>
      </c>
      <c r="F9" s="9">
        <v>95</v>
      </c>
      <c r="G9" s="6">
        <v>0.05</v>
      </c>
      <c r="H9" s="4">
        <f t="shared" si="0"/>
        <v>9500</v>
      </c>
      <c r="I9" s="3">
        <f t="shared" si="1"/>
        <v>9975</v>
      </c>
      <c r="J9" s="18" t="s">
        <v>37</v>
      </c>
    </row>
    <row r="10" spans="1:10" ht="59.1" customHeight="1" x14ac:dyDescent="0.25">
      <c r="A10" s="2" t="s">
        <v>25</v>
      </c>
      <c r="B10" s="7" t="s">
        <v>11</v>
      </c>
      <c r="C10" s="8" t="s">
        <v>21</v>
      </c>
      <c r="D10" s="2" t="s">
        <v>12</v>
      </c>
      <c r="E10" s="2">
        <v>60</v>
      </c>
      <c r="F10" s="9">
        <v>25</v>
      </c>
      <c r="G10" s="6">
        <v>0.05</v>
      </c>
      <c r="H10" s="4">
        <f t="shared" si="0"/>
        <v>1500</v>
      </c>
      <c r="I10" s="3">
        <f t="shared" si="1"/>
        <v>1575</v>
      </c>
      <c r="J10" s="18" t="s">
        <v>38</v>
      </c>
    </row>
    <row r="11" spans="1:10" ht="32.25" customHeight="1" x14ac:dyDescent="0.25">
      <c r="A11" s="2" t="s">
        <v>26</v>
      </c>
      <c r="B11" s="11" t="s">
        <v>9</v>
      </c>
      <c r="C11" s="8" t="s">
        <v>22</v>
      </c>
      <c r="D11" s="2" t="s">
        <v>10</v>
      </c>
      <c r="E11" s="2">
        <v>64</v>
      </c>
      <c r="F11" s="9">
        <v>35</v>
      </c>
      <c r="G11" s="6">
        <v>0.05</v>
      </c>
      <c r="H11" s="4">
        <f t="shared" si="0"/>
        <v>2240</v>
      </c>
      <c r="I11" s="3">
        <f t="shared" si="1"/>
        <v>2352</v>
      </c>
      <c r="J11" s="18" t="s">
        <v>39</v>
      </c>
    </row>
    <row r="12" spans="1:10" ht="47.25" x14ac:dyDescent="0.25">
      <c r="A12" s="2" t="s">
        <v>27</v>
      </c>
      <c r="B12" s="11" t="s">
        <v>9</v>
      </c>
      <c r="C12" s="8" t="s">
        <v>23</v>
      </c>
      <c r="D12" s="2" t="s">
        <v>10</v>
      </c>
      <c r="E12" s="2">
        <v>60</v>
      </c>
      <c r="F12" s="9">
        <v>9.8000000000000007</v>
      </c>
      <c r="G12" s="6">
        <v>0.05</v>
      </c>
      <c r="H12" s="4">
        <f t="shared" si="0"/>
        <v>588</v>
      </c>
      <c r="I12" s="3">
        <f t="shared" si="1"/>
        <v>617.4</v>
      </c>
      <c r="J12" s="18" t="s">
        <v>40</v>
      </c>
    </row>
    <row r="13" spans="1:10" ht="31.5" x14ac:dyDescent="0.25">
      <c r="A13" s="2" t="s">
        <v>28</v>
      </c>
      <c r="B13" s="7" t="s">
        <v>9</v>
      </c>
      <c r="C13" s="8" t="s">
        <v>24</v>
      </c>
      <c r="D13" s="2" t="s">
        <v>12</v>
      </c>
      <c r="E13" s="2">
        <v>300</v>
      </c>
      <c r="F13" s="12">
        <v>0.7</v>
      </c>
      <c r="G13" s="6">
        <v>0.05</v>
      </c>
      <c r="H13" s="4">
        <f t="shared" si="0"/>
        <v>210</v>
      </c>
      <c r="I13" s="3">
        <f t="shared" si="1"/>
        <v>220.5</v>
      </c>
      <c r="J13" s="18" t="s">
        <v>41</v>
      </c>
    </row>
    <row r="14" spans="1:10" ht="21" customHeight="1" x14ac:dyDescent="0.25">
      <c r="A14" s="22" t="s">
        <v>30</v>
      </c>
      <c r="B14" s="23"/>
      <c r="C14" s="23"/>
      <c r="D14" s="23"/>
      <c r="E14" s="23"/>
      <c r="F14" s="23"/>
      <c r="G14" s="24"/>
      <c r="H14" s="4">
        <f>SUM(H6:H13)</f>
        <v>15776</v>
      </c>
      <c r="I14" s="5">
        <f t="shared" si="1"/>
        <v>16564.8</v>
      </c>
      <c r="J14" s="3"/>
    </row>
  </sheetData>
  <mergeCells count="3">
    <mergeCell ref="B5:J5"/>
    <mergeCell ref="A14:G14"/>
    <mergeCell ref="E2:F2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6B4012-66B2-43B6-A6F2-0691F86EC4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622C91-23EA-4675-9F5C-0D878AC57A32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2DB9474-0D49-467C-9CF4-7E480585C02A}">
  <ds:schemaRefs/>
</ds:datastoreItem>
</file>

<file path=customXml/itemProps4.xml><?xml version="1.0" encoding="utf-8"?>
<ds:datastoreItem xmlns:ds="http://schemas.openxmlformats.org/officeDocument/2006/customXml" ds:itemID="{1EC55C57-8F81-41D4-A8C1-C14F7CA7FB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Naudotojas</dc:creator>
  <cp:lastModifiedBy>Neringa Peleckienė</cp:lastModifiedBy>
  <cp:lastPrinted>2025-09-10T15:01:26Z</cp:lastPrinted>
  <dcterms:created xsi:type="dcterms:W3CDTF">2025-08-05T07:28:14Z</dcterms:created>
  <dcterms:modified xsi:type="dcterms:W3CDTF">2026-01-27T06:39:59Z</dcterms:modified>
</cp:coreProperties>
</file>